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1355" windowHeight="7950"/>
  </bookViews>
  <sheets>
    <sheet name="программа на 2023-2025" sheetId="2" r:id="rId1"/>
  </sheets>
  <definedNames>
    <definedName name="_xlnm.Print_Titles" localSheetId="0">'программа на 2023-2025'!$4:$5</definedName>
    <definedName name="_xlnm.Print_Area" localSheetId="0">'программа на 2023-2025'!$A$1:$J$13</definedName>
  </definedNames>
  <calcPr calcId="145621"/>
</workbook>
</file>

<file path=xl/calcChain.xml><?xml version="1.0" encoding="utf-8"?>
<calcChain xmlns="http://schemas.openxmlformats.org/spreadsheetml/2006/main">
  <c r="E11" i="2" l="1"/>
  <c r="I11" i="2"/>
  <c r="F11" i="2"/>
  <c r="C6" i="2" l="1"/>
  <c r="F6" i="2"/>
  <c r="H6" i="2"/>
  <c r="I8" i="2"/>
  <c r="I6" i="2" s="1"/>
  <c r="E6" i="2" l="1"/>
  <c r="B11" i="2"/>
  <c r="B6" i="2" s="1"/>
  <c r="I13" i="2" l="1"/>
  <c r="H13" i="2"/>
  <c r="F13" i="2"/>
  <c r="E13" i="2"/>
  <c r="C13" i="2"/>
  <c r="B13" i="2"/>
</calcChain>
</file>

<file path=xl/sharedStrings.xml><?xml version="1.0" encoding="utf-8"?>
<sst xmlns="http://schemas.openxmlformats.org/spreadsheetml/2006/main" count="45" uniqueCount="21">
  <si>
    <t>Вид государственных заимствований</t>
  </si>
  <si>
    <t>Привлечение</t>
  </si>
  <si>
    <t>Погашение</t>
  </si>
  <si>
    <t>Итого</t>
  </si>
  <si>
    <t>(рублей)</t>
  </si>
  <si>
    <t>2023 год</t>
  </si>
  <si>
    <t>Кредиты из других бюджетов бюджетной системы Российской Федерации</t>
  </si>
  <si>
    <t>Предельные сроки погашения</t>
  </si>
  <si>
    <t>-</t>
  </si>
  <si>
    <t>2024 год</t>
  </si>
  <si>
    <t>бюджетные кредиты на финансовое обеспечение реализации инфраструктурных проектов</t>
  </si>
  <si>
    <t>в том числе</t>
  </si>
  <si>
    <t>бюджетные кредиты на пополнение остатка средств на едином счете бюджета</t>
  </si>
  <si>
    <t>Программа государственных внутренних заимствований Калужской области на 2023 год и на плановый период 2024 и 2025 годов</t>
  </si>
  <si>
    <t>2025 год</t>
  </si>
  <si>
    <t>2038 год</t>
  </si>
  <si>
    <t>2039 год</t>
  </si>
  <si>
    <t>бюджетные кредиты для частичного покрытия дефицитов бюджетов субъектов Российской Федерации</t>
  </si>
  <si>
    <t>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</si>
  <si>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бюджетные кредиты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</si>
  <si>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Приложение № 21 к Закону Калужской области 
"Об областном бюджете на 2023 год и на плановый период 2024 и 2025 годов"
от ________________________  № 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</si>
</sst>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1" xfId="0" applyFont="1" applyFill="1" applyBorder="1" applyAlignment="1">
      <alignment wrapText="1"/>
    </xf>
    <xf numFmtId="0" fontId="8" fillId="0" borderId="0" xfId="0" applyFont="1" applyFill="1"/>
    <xf numFmtId="4" fontId="3" fillId="0" borderId="2" xfId="1" applyNumberFormat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/>
    </xf>
    <xf numFmtId="164" fontId="7" fillId="0" borderId="7" xfId="1" applyNumberFormat="1" applyFont="1" applyFill="1" applyBorder="1" applyAlignment="1">
      <alignment horizontal="center"/>
    </xf>
    <xf numFmtId="4" fontId="7" fillId="0" borderId="12" xfId="1" applyNumberFormat="1" applyFont="1" applyFill="1" applyBorder="1" applyAlignment="1">
      <alignment horizontal="center"/>
    </xf>
    <xf numFmtId="165" fontId="7" fillId="0" borderId="12" xfId="1" applyNumberFormat="1" applyFont="1" applyFill="1" applyBorder="1" applyAlignment="1">
      <alignment horizontal="center"/>
    </xf>
    <xf numFmtId="164" fontId="7" fillId="0" borderId="13" xfId="1" applyNumberFormat="1" applyFont="1" applyFill="1" applyBorder="1" applyAlignment="1">
      <alignment horizontal="center"/>
    </xf>
    <xf numFmtId="4" fontId="4" fillId="0" borderId="15" xfId="1" applyNumberFormat="1" applyFont="1" applyBorder="1" applyAlignment="1">
      <alignment horizontal="center"/>
    </xf>
    <xf numFmtId="164" fontId="4" fillId="0" borderId="16" xfId="1" applyNumberFormat="1" applyFont="1" applyBorder="1" applyAlignment="1">
      <alignment horizontal="center"/>
    </xf>
    <xf numFmtId="4" fontId="3" fillId="0" borderId="18" xfId="1" applyNumberFormat="1" applyFont="1" applyFill="1" applyBorder="1" applyAlignment="1">
      <alignment horizontal="center"/>
    </xf>
    <xf numFmtId="4" fontId="7" fillId="0" borderId="18" xfId="1" applyNumberFormat="1" applyFont="1" applyFill="1" applyBorder="1" applyAlignment="1">
      <alignment horizontal="center"/>
    </xf>
    <xf numFmtId="4" fontId="7" fillId="0" borderId="19" xfId="1" applyNumberFormat="1" applyFont="1" applyFill="1" applyBorder="1" applyAlignment="1">
      <alignment horizontal="center"/>
    </xf>
    <xf numFmtId="4" fontId="4" fillId="0" borderId="20" xfId="1" applyNumberFormat="1" applyFont="1" applyBorder="1" applyAlignment="1">
      <alignment horizontal="center"/>
    </xf>
    <xf numFmtId="0" fontId="3" fillId="0" borderId="22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23" xfId="0" applyFont="1" applyBorder="1" applyAlignment="1">
      <alignment wrapText="1"/>
    </xf>
    <xf numFmtId="164" fontId="3" fillId="0" borderId="25" xfId="1" applyNumberFormat="1" applyFont="1" applyFill="1" applyBorder="1" applyAlignment="1">
      <alignment horizontal="center"/>
    </xf>
    <xf numFmtId="164" fontId="7" fillId="0" borderId="25" xfId="1" applyNumberFormat="1" applyFont="1" applyFill="1" applyBorder="1" applyAlignment="1">
      <alignment horizontal="center"/>
    </xf>
    <xf numFmtId="164" fontId="3" fillId="0" borderId="26" xfId="1" applyNumberFormat="1" applyFont="1" applyFill="1" applyBorder="1" applyAlignment="1">
      <alignment horizontal="center"/>
    </xf>
    <xf numFmtId="4" fontId="4" fillId="0" borderId="27" xfId="1" applyNumberFormat="1" applyFont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4" fontId="7" fillId="0" borderId="6" xfId="1" applyNumberFormat="1" applyFont="1" applyFill="1" applyBorder="1" applyAlignment="1">
      <alignment horizontal="center"/>
    </xf>
    <xf numFmtId="4" fontId="7" fillId="0" borderId="11" xfId="1" applyNumberFormat="1" applyFont="1" applyFill="1" applyBorder="1" applyAlignment="1">
      <alignment horizontal="center"/>
    </xf>
    <xf numFmtId="164" fontId="3" fillId="0" borderId="13" xfId="1" applyNumberFormat="1" applyFont="1" applyFill="1" applyBorder="1" applyAlignment="1">
      <alignment horizontal="center"/>
    </xf>
    <xf numFmtId="4" fontId="4" fillId="0" borderId="14" xfId="1" applyNumberFormat="1" applyFont="1" applyBorder="1" applyAlignment="1">
      <alignment horizontal="center"/>
    </xf>
    <xf numFmtId="4" fontId="4" fillId="0" borderId="16" xfId="1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10" zoomScaleSheetLayoutView="100" workbookViewId="0">
      <selection activeCell="A2" sqref="A2:J2"/>
    </sheetView>
  </sheetViews>
  <sheetFormatPr defaultRowHeight="12.75" x14ac:dyDescent="0.2"/>
  <cols>
    <col min="1" max="1" width="43.85546875" customWidth="1"/>
    <col min="2" max="2" width="18.7109375" customWidth="1"/>
    <col min="3" max="3" width="18.85546875" customWidth="1"/>
    <col min="4" max="4" width="13.140625" customWidth="1"/>
    <col min="5" max="5" width="18.7109375" customWidth="1"/>
    <col min="6" max="6" width="19" customWidth="1"/>
    <col min="7" max="7" width="13.140625" customWidth="1"/>
    <col min="8" max="8" width="18.7109375" customWidth="1"/>
    <col min="9" max="9" width="19.28515625" bestFit="1" customWidth="1"/>
    <col min="10" max="10" width="13.85546875" customWidth="1"/>
    <col min="11" max="11" width="15.85546875" customWidth="1"/>
  </cols>
  <sheetData>
    <row r="1" spans="1:11" ht="78.75" customHeight="1" x14ac:dyDescent="0.25">
      <c r="A1" s="2"/>
      <c r="B1" s="2"/>
      <c r="C1" s="2"/>
      <c r="D1" s="2"/>
      <c r="E1" s="5"/>
      <c r="F1" s="7"/>
      <c r="G1" s="7"/>
      <c r="H1" s="44" t="s">
        <v>20</v>
      </c>
      <c r="I1" s="44"/>
      <c r="J1" s="44"/>
      <c r="K1" s="7"/>
    </row>
    <row r="2" spans="1:11" ht="24" customHeight="1" x14ac:dyDescent="0.2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ht="17.45" customHeight="1" thickBot="1" x14ac:dyDescent="0.3">
      <c r="A3" s="2"/>
      <c r="B3" s="2"/>
      <c r="C3" s="2"/>
      <c r="D3" s="2"/>
      <c r="E3" s="2"/>
      <c r="F3" s="2"/>
      <c r="G3" s="2"/>
      <c r="H3" s="2"/>
      <c r="J3" s="4" t="s">
        <v>4</v>
      </c>
    </row>
    <row r="4" spans="1:11" ht="21.75" customHeight="1" x14ac:dyDescent="0.2">
      <c r="A4" s="45" t="s">
        <v>0</v>
      </c>
      <c r="B4" s="47" t="s">
        <v>5</v>
      </c>
      <c r="C4" s="48"/>
      <c r="D4" s="49"/>
      <c r="E4" s="54" t="s">
        <v>9</v>
      </c>
      <c r="F4" s="51"/>
      <c r="G4" s="52"/>
      <c r="H4" s="50" t="s">
        <v>14</v>
      </c>
      <c r="I4" s="51"/>
      <c r="J4" s="52"/>
    </row>
    <row r="5" spans="1:11" ht="43.5" customHeight="1" thickBot="1" x14ac:dyDescent="0.25">
      <c r="A5" s="46"/>
      <c r="B5" s="39" t="s">
        <v>1</v>
      </c>
      <c r="C5" s="40" t="s">
        <v>2</v>
      </c>
      <c r="D5" s="41" t="s">
        <v>7</v>
      </c>
      <c r="E5" s="42" t="s">
        <v>1</v>
      </c>
      <c r="F5" s="40" t="s">
        <v>2</v>
      </c>
      <c r="G5" s="43" t="s">
        <v>7</v>
      </c>
      <c r="H5" s="39" t="s">
        <v>1</v>
      </c>
      <c r="I5" s="40" t="s">
        <v>2</v>
      </c>
      <c r="J5" s="43" t="s">
        <v>7</v>
      </c>
    </row>
    <row r="6" spans="1:11" s="6" customFormat="1" ht="31.5" x14ac:dyDescent="0.25">
      <c r="A6" s="25" t="s">
        <v>6</v>
      </c>
      <c r="B6" s="21">
        <f t="shared" ref="B6:H6" si="0">B8+B9+B10+B11+B12</f>
        <v>5131773078.1700001</v>
      </c>
      <c r="C6" s="11">
        <f t="shared" si="0"/>
        <v>5329624150</v>
      </c>
      <c r="D6" s="29" t="s">
        <v>8</v>
      </c>
      <c r="E6" s="33">
        <f t="shared" si="0"/>
        <v>5130503701.8299999</v>
      </c>
      <c r="F6" s="11">
        <f t="shared" si="0"/>
        <v>5494160864.29</v>
      </c>
      <c r="G6" s="14" t="s">
        <v>8</v>
      </c>
      <c r="H6" s="21">
        <f t="shared" si="0"/>
        <v>4000000000</v>
      </c>
      <c r="I6" s="11">
        <f>I8+I9+I10+I11+I12</f>
        <v>8663089213.3199997</v>
      </c>
      <c r="J6" s="14" t="s">
        <v>8</v>
      </c>
    </row>
    <row r="7" spans="1:11" s="10" customFormat="1" ht="15.75" x14ac:dyDescent="0.25">
      <c r="A7" s="26" t="s">
        <v>11</v>
      </c>
      <c r="B7" s="22"/>
      <c r="C7" s="12"/>
      <c r="D7" s="30"/>
      <c r="E7" s="34"/>
      <c r="F7" s="12"/>
      <c r="G7" s="15"/>
      <c r="H7" s="22"/>
      <c r="I7" s="12"/>
      <c r="J7" s="15"/>
    </row>
    <row r="8" spans="1:11" s="10" customFormat="1" ht="47.25" x14ac:dyDescent="0.25">
      <c r="A8" s="26" t="s">
        <v>17</v>
      </c>
      <c r="B8" s="22">
        <v>0</v>
      </c>
      <c r="C8" s="12">
        <v>1329624150</v>
      </c>
      <c r="D8" s="29" t="s">
        <v>8</v>
      </c>
      <c r="E8" s="34">
        <v>0</v>
      </c>
      <c r="F8" s="12">
        <v>1329624150</v>
      </c>
      <c r="G8" s="14" t="s">
        <v>8</v>
      </c>
      <c r="H8" s="22">
        <v>0</v>
      </c>
      <c r="I8" s="12">
        <f>3722947620</f>
        <v>3722947620</v>
      </c>
      <c r="J8" s="14" t="s">
        <v>8</v>
      </c>
    </row>
    <row r="9" spans="1:11" s="10" customFormat="1" ht="93.75" customHeight="1" x14ac:dyDescent="0.25">
      <c r="A9" s="26" t="s">
        <v>18</v>
      </c>
      <c r="B9" s="22">
        <v>0</v>
      </c>
      <c r="C9" s="12">
        <v>0</v>
      </c>
      <c r="D9" s="29" t="s">
        <v>8</v>
      </c>
      <c r="E9" s="34">
        <v>0</v>
      </c>
      <c r="F9" s="12">
        <v>0</v>
      </c>
      <c r="G9" s="14" t="s">
        <v>8</v>
      </c>
      <c r="H9" s="22">
        <v>0</v>
      </c>
      <c r="I9" s="12">
        <v>311513944.88</v>
      </c>
      <c r="J9" s="14" t="s">
        <v>8</v>
      </c>
    </row>
    <row r="10" spans="1:11" s="8" customFormat="1" ht="47.25" x14ac:dyDescent="0.25">
      <c r="A10" s="27" t="s">
        <v>12</v>
      </c>
      <c r="B10" s="22">
        <v>4000000000</v>
      </c>
      <c r="C10" s="12">
        <v>4000000000</v>
      </c>
      <c r="D10" s="30" t="s">
        <v>5</v>
      </c>
      <c r="E10" s="34">
        <v>4000000000</v>
      </c>
      <c r="F10" s="12">
        <v>4000000000</v>
      </c>
      <c r="G10" s="15" t="s">
        <v>9</v>
      </c>
      <c r="H10" s="22">
        <v>4000000000</v>
      </c>
      <c r="I10" s="12">
        <v>4000000000</v>
      </c>
      <c r="J10" s="15" t="s">
        <v>14</v>
      </c>
    </row>
    <row r="11" spans="1:11" s="8" customFormat="1" ht="47.25" x14ac:dyDescent="0.25">
      <c r="A11" s="27" t="s">
        <v>10</v>
      </c>
      <c r="B11" s="22">
        <f>108446595.78+436933210+586393272.39</f>
        <v>1131773078.1700001</v>
      </c>
      <c r="C11" s="12">
        <v>0</v>
      </c>
      <c r="D11" s="30" t="s">
        <v>15</v>
      </c>
      <c r="E11" s="34">
        <f>195927570+934576131.83</f>
        <v>1130503701.8299999</v>
      </c>
      <c r="F11" s="13">
        <f>147998071.43+16538642.86</f>
        <v>164536714.29000002</v>
      </c>
      <c r="G11" s="15" t="s">
        <v>16</v>
      </c>
      <c r="H11" s="22">
        <v>0</v>
      </c>
      <c r="I11" s="13">
        <f>228839005.58+16538642.86</f>
        <v>245377648.44</v>
      </c>
      <c r="J11" s="15" t="s">
        <v>8</v>
      </c>
    </row>
    <row r="12" spans="1:11" s="8" customFormat="1" ht="193.7" customHeight="1" thickBot="1" x14ac:dyDescent="0.3">
      <c r="A12" s="28" t="s">
        <v>19</v>
      </c>
      <c r="B12" s="23">
        <v>0</v>
      </c>
      <c r="C12" s="16">
        <v>0</v>
      </c>
      <c r="D12" s="31" t="s">
        <v>8</v>
      </c>
      <c r="E12" s="35">
        <v>0</v>
      </c>
      <c r="F12" s="17">
        <v>0</v>
      </c>
      <c r="G12" s="36" t="s">
        <v>8</v>
      </c>
      <c r="H12" s="23">
        <v>0</v>
      </c>
      <c r="I12" s="17">
        <v>383250000</v>
      </c>
      <c r="J12" s="18" t="s">
        <v>8</v>
      </c>
    </row>
    <row r="13" spans="1:11" s="3" customFormat="1" ht="30.75" customHeight="1" thickBot="1" x14ac:dyDescent="0.3">
      <c r="A13" s="9" t="s">
        <v>3</v>
      </c>
      <c r="B13" s="24">
        <f>SUM(B6:B6)</f>
        <v>5131773078.1700001</v>
      </c>
      <c r="C13" s="19">
        <f>SUM(C6:C6)</f>
        <v>5329624150</v>
      </c>
      <c r="D13" s="32" t="s">
        <v>8</v>
      </c>
      <c r="E13" s="37">
        <f>SUM(E6:E6)</f>
        <v>5130503701.8299999</v>
      </c>
      <c r="F13" s="19">
        <f>SUM(F6:F6)</f>
        <v>5494160864.29</v>
      </c>
      <c r="G13" s="38" t="s">
        <v>8</v>
      </c>
      <c r="H13" s="24">
        <f>SUM(H6:H6)</f>
        <v>4000000000</v>
      </c>
      <c r="I13" s="19">
        <f>SUM(I6:I6)</f>
        <v>8663089213.3199997</v>
      </c>
      <c r="J13" s="20" t="s">
        <v>8</v>
      </c>
    </row>
    <row r="14" spans="1:11" x14ac:dyDescent="0.2">
      <c r="C14" s="1"/>
      <c r="D14" s="1"/>
    </row>
    <row r="17" spans="2:10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x14ac:dyDescent="0.2">
      <c r="I19" s="1"/>
      <c r="J19" s="1"/>
    </row>
  </sheetData>
  <mergeCells count="6">
    <mergeCell ref="H1:J1"/>
    <mergeCell ref="A4:A5"/>
    <mergeCell ref="B4:D4"/>
    <mergeCell ref="H4:J4"/>
    <mergeCell ref="A2:J2"/>
    <mergeCell ref="E4:G4"/>
  </mergeCells>
  <phoneticPr fontId="2" type="noConversion"/>
  <printOptions horizontalCentered="1"/>
  <pageMargins left="0.39370078740157483" right="0.39370078740157483" top="0.78740157480314965" bottom="0.59055118110236227" header="0.31496062992125984" footer="0.31496062992125984"/>
  <pageSetup paperSize="9" scale="71" firstPageNumber="883" fitToHeight="0" orientation="landscape" useFirstPageNumber="1" r:id="rId1"/>
  <headerFooter scaleWithDoc="0">
    <oddFooter>&amp;R&amp;"Times New Roman,обычный"&amp;11&amp;P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 на 2023-2025</vt:lpstr>
      <vt:lpstr>'программа на 2023-2025'!Заголовки_для_печати</vt:lpstr>
      <vt:lpstr>'программа на 2023-2025'!Область_печати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Lobach IA.</cp:lastModifiedBy>
  <cp:lastPrinted>2022-10-27T16:30:28Z</cp:lastPrinted>
  <dcterms:created xsi:type="dcterms:W3CDTF">2007-08-17T08:11:54Z</dcterms:created>
  <dcterms:modified xsi:type="dcterms:W3CDTF">2022-10-27T16:30:32Z</dcterms:modified>
</cp:coreProperties>
</file>